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7.24" sheetId="1" r:id="rId1"/>
  </sheets>
  <definedNames>
    <definedName name="_xlnm._FilterDatabase" localSheetId="0" hidden="1">'на 1.07.24'!#REF!</definedName>
    <definedName name="_xlnm.Print_Titles" localSheetId="0">'на 1.07.24'!$5:$5</definedName>
    <definedName name="_xlnm.Print_Area" localSheetId="0">'на 1.07.24'!$A$1:$K$59</definedName>
  </definedNames>
  <calcPr calcId="145621"/>
</workbook>
</file>

<file path=xl/calcChain.xml><?xml version="1.0" encoding="utf-8"?>
<calcChain xmlns="http://schemas.openxmlformats.org/spreadsheetml/2006/main">
  <c r="I39" i="1" l="1"/>
  <c r="I38" i="1"/>
  <c r="H39" i="1"/>
  <c r="I52" i="1"/>
  <c r="H52" i="1"/>
  <c r="J47" i="1"/>
  <c r="J39" i="1"/>
  <c r="J19" i="1"/>
  <c r="C17" i="1" l="1"/>
  <c r="J28" i="1" l="1"/>
  <c r="I28" i="1"/>
  <c r="I40" i="1"/>
  <c r="H40" i="1"/>
  <c r="I9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9" i="1"/>
  <c r="J11" i="1"/>
  <c r="J14" i="1"/>
  <c r="J16" i="1"/>
  <c r="J18" i="1"/>
  <c r="J23" i="1"/>
  <c r="J24" i="1"/>
  <c r="J25" i="1"/>
  <c r="J30" i="1"/>
  <c r="J33" i="1"/>
  <c r="J35" i="1"/>
  <c r="J36" i="1"/>
  <c r="J42" i="1"/>
  <c r="J48" i="1"/>
  <c r="J49" i="1"/>
  <c r="J52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9" i="1"/>
  <c r="I54" i="1"/>
  <c r="I56" i="1"/>
  <c r="D51" i="1"/>
  <c r="F6" i="1"/>
  <c r="E6" i="1"/>
  <c r="D6" i="1"/>
  <c r="H14" i="1"/>
  <c r="H11" i="1"/>
  <c r="H9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9" i="1"/>
  <c r="H54" i="1"/>
  <c r="H56" i="1"/>
  <c r="E55" i="1"/>
  <c r="F55" i="1"/>
  <c r="J55" i="1" s="1"/>
  <c r="E51" i="1"/>
  <c r="F51" i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<sst xmlns="http://schemas.openxmlformats.org/spreadsheetml/2006/main" count="121" uniqueCount="116">
  <si>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</si>
  <si>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</si>
  <si>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</si>
  <si>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</si>
  <si>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</si>
  <si>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</si>
  <si>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</si>
  <si>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</si>
  <si>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</si>
  <si>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</si>
  <si>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</si>
  <si>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</si>
  <si>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</si>
  <si>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</si>
  <si>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</si>
  <si>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</si>
  <si>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</si>
  <si>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</si>
  <si>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</si>
  <si>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</si>
  <si>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</si>
  <si>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</si>
  <si>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</si>
  <si>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</si>
  <si>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</si>
  <si>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</si>
  <si>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</si>
  <si>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</si>
  <si>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</si>
  <si>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</si>
  <si>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</si>
  <si>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</si>
  <si>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</si>
  <si>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</si>
  <si>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</si>
  <si>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</si>
  <si>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</si>
  <si>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</si>
  <si>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</si>
  <si>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</si>
  <si>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</si>
  <si>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</si>
  <si>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</si>
  <si>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</si>
  <si>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</si>
  <si>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</si>
  <si>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</si>
  <si>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</si>
  <si>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</si>
  <si>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</si>
  <si>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</si>
  <si>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</si>
  <si>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</si>
  <si>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</si>
  <si>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</si>
  <si>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</si>
  <si>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</si>
  <si>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</si>
  <si>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</si>
  <si>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</si>
  <si>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</si>
  <si>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</si>
  <si>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</si>
  <si>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</si>
  <si>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</si>
  <si>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</si>
  <si>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</si>
  <si>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</si>
  <si>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</si>
  <si>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</si>
  <si>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</si>
  <si>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</si>
  <si>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</si>
  <si>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</si>
  <si>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</si>
  <si>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</si>
  <si>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</si>
  <si>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</si>
  <si>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</si>
  <si>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</si>
  <si>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</si>
  <si>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</si>
  <si>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</si>
  <si>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</si>
  <si>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</si>
  <si>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</si>
  <si>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</si>
  <si>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</si>
  <si>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</si>
  <si>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</si>
  <si>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</si>
  <si>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</si>
  <si>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</si>
  <si>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</si>
  <si>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</si>
  <si>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</si>
  <si>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</si>
  <si>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</si>
  <si>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</si>
  <si>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</si>
  <si>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</si>
  <si>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</si>
  <si>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</si>
  <si>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</si>
  <si>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</si>
  <si>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</si>
  <si>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</si>
  <si>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</si>
  <si>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на 01.07.2023г</t>
  </si>
  <si>
    <t>Анализ исполнения расходов бюджета муниципального образования п. Михайловский Саратовской области на 01.07.2024 года</t>
  </si>
  <si>
    <t>Уточненные бюджетные назначения 2024г</t>
  </si>
  <si>
    <t>Кассовый план 
по состоянию на 01.07.2024г</t>
  </si>
  <si>
    <t>Исполнено на 01.07.2024г</t>
  </si>
  <si>
    <t>к уточненным бюджетным назначениям 
2024г</t>
  </si>
  <si>
    <t>к кассовому плану 
по состоянию на 01.07.2024г</t>
  </si>
  <si>
    <t>к соответ-ствующему периоду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</si>
</sst>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165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>
      <alignment horizontal="right" vertical="top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28" activePane="bottomLeft" state="frozen"/>
      <selection pane="bottomLeft" activeCell="H38" sqref="H38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49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1" t="s">
        <v>54</v>
      </c>
      <c r="B3" s="76" t="s">
        <v>55</v>
      </c>
      <c r="C3" s="79" t="s">
        <v>108</v>
      </c>
      <c r="D3" s="78" t="s">
        <v>110</v>
      </c>
      <c r="E3" s="78" t="s">
        <v>111</v>
      </c>
      <c r="F3" s="81" t="s">
        <v>112</v>
      </c>
      <c r="G3" s="75" t="s">
        <v>8</v>
      </c>
      <c r="H3" s="73" t="s">
        <v>7</v>
      </c>
      <c r="I3" s="73"/>
      <c r="J3" s="74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2"/>
      <c r="B4" s="77"/>
      <c r="C4" s="80"/>
      <c r="D4" s="72"/>
      <c r="E4" s="72"/>
      <c r="F4" s="82"/>
      <c r="G4" s="75"/>
      <c r="H4" s="66" t="s">
        <v>113</v>
      </c>
      <c r="I4" s="66" t="s">
        <v>114</v>
      </c>
      <c r="J4" s="66" t="s">
        <v>115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59">
        <v>1</v>
      </c>
      <c r="B5" s="60">
        <v>2</v>
      </c>
      <c r="C5" s="60" t="s">
        <v>92</v>
      </c>
      <c r="D5" s="60" t="s">
        <v>93</v>
      </c>
      <c r="E5" s="60" t="s">
        <v>94</v>
      </c>
      <c r="F5" s="83" t="s">
        <v>95</v>
      </c>
      <c r="G5" s="59"/>
      <c r="H5" s="60" t="s">
        <v>56</v>
      </c>
      <c r="I5" s="60" t="s">
        <v>96</v>
      </c>
      <c r="J5" s="60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0" t="s">
        <v>5</v>
      </c>
      <c r="B6" s="24" t="s">
        <v>9</v>
      </c>
      <c r="C6" s="61">
        <f>SUM(C7:C14)</f>
        <v>15286.2</v>
      </c>
      <c r="D6" s="48">
        <f>SUM(D7:D14)</f>
        <v>39463</v>
      </c>
      <c r="E6" s="48">
        <f>SUM(E7:E14)</f>
        <v>17190.099999999999</v>
      </c>
      <c r="F6" s="84">
        <f>SUM(F7:F14)</f>
        <v>17190.099999999999</v>
      </c>
      <c r="G6" s="47"/>
      <c r="H6" s="48">
        <f>ROUND(F6/D6*100,1)</f>
        <v>43.6</v>
      </c>
      <c r="I6" s="48">
        <f>F6/E6*100</f>
        <v>100</v>
      </c>
      <c r="J6" s="48">
        <f>F6/C6*100</f>
        <v>112.45502479360468</v>
      </c>
      <c r="K6" s="14"/>
    </row>
    <row r="7" spans="1:30" ht="40.5" x14ac:dyDescent="0.3">
      <c r="A7" s="51" t="s">
        <v>45</v>
      </c>
      <c r="B7" s="25" t="s">
        <v>71</v>
      </c>
      <c r="C7" s="62">
        <v>1344.8</v>
      </c>
      <c r="D7" s="44">
        <v>2682.7</v>
      </c>
      <c r="E7" s="44">
        <v>1632.3</v>
      </c>
      <c r="F7" s="69">
        <v>1632.3</v>
      </c>
      <c r="G7" s="47">
        <v>1351.0896699999998</v>
      </c>
      <c r="H7" s="44">
        <f>ROUND(F7/D7*100,1)</f>
        <v>60.8</v>
      </c>
      <c r="I7" s="44">
        <f t="shared" ref="I7:I57" si="0">F7/E7*100</f>
        <v>100</v>
      </c>
      <c r="J7" s="48">
        <f>F7/C7*100</f>
        <v>121.37864366448542</v>
      </c>
      <c r="K7" s="14"/>
    </row>
    <row r="8" spans="1:30" ht="60.75" hidden="1" x14ac:dyDescent="0.3">
      <c r="A8" s="51" t="s">
        <v>25</v>
      </c>
      <c r="B8" s="25" t="s">
        <v>57</v>
      </c>
      <c r="C8" s="62">
        <v>0</v>
      </c>
      <c r="D8" s="44">
        <v>0</v>
      </c>
      <c r="E8" s="44">
        <v>0</v>
      </c>
      <c r="F8" s="69">
        <v>0</v>
      </c>
      <c r="G8" s="47">
        <v>58917.239399999999</v>
      </c>
      <c r="H8" s="44"/>
      <c r="I8" s="44"/>
      <c r="J8" s="44"/>
      <c r="K8" s="14"/>
    </row>
    <row r="9" spans="1:30" ht="60.75" x14ac:dyDescent="0.3">
      <c r="A9" s="51" t="s">
        <v>26</v>
      </c>
      <c r="B9" s="25" t="s">
        <v>58</v>
      </c>
      <c r="C9" s="62">
        <v>4626.8</v>
      </c>
      <c r="D9" s="44">
        <v>12056.3</v>
      </c>
      <c r="E9" s="44">
        <v>5264.2</v>
      </c>
      <c r="F9" s="69">
        <v>5264.2</v>
      </c>
      <c r="G9" s="47">
        <v>227641.46383999998</v>
      </c>
      <c r="H9" s="44">
        <f t="shared" ref="H9:H14" si="1">ROUND(F9/D9*100,1)</f>
        <v>43.7</v>
      </c>
      <c r="I9" s="44">
        <f>F9/E9*100</f>
        <v>100</v>
      </c>
      <c r="J9" s="44">
        <f t="shared" ref="J9:J57" si="2">F9/C9*100</f>
        <v>113.77626005014262</v>
      </c>
      <c r="K9" s="14"/>
    </row>
    <row r="10" spans="1:30" ht="20.25" x14ac:dyDescent="0.3">
      <c r="A10" s="51" t="s">
        <v>86</v>
      </c>
      <c r="B10" s="25" t="s">
        <v>87</v>
      </c>
      <c r="C10" s="62">
        <v>0</v>
      </c>
      <c r="D10" s="44">
        <v>0.1</v>
      </c>
      <c r="E10" s="44">
        <v>0</v>
      </c>
      <c r="F10" s="69">
        <v>0</v>
      </c>
      <c r="G10" s="47">
        <v>147.3793</v>
      </c>
      <c r="H10" s="44"/>
      <c r="I10" s="44"/>
      <c r="J10" s="44"/>
      <c r="K10" s="14"/>
    </row>
    <row r="11" spans="1:30" ht="60.75" x14ac:dyDescent="0.3">
      <c r="A11" s="51" t="s">
        <v>27</v>
      </c>
      <c r="B11" s="25" t="s">
        <v>66</v>
      </c>
      <c r="C11" s="62">
        <v>2115</v>
      </c>
      <c r="D11" s="44">
        <v>6009</v>
      </c>
      <c r="E11" s="44">
        <v>2461.4</v>
      </c>
      <c r="F11" s="69">
        <v>2461.4</v>
      </c>
      <c r="G11" s="47">
        <v>74013.022430000012</v>
      </c>
      <c r="H11" s="44">
        <f t="shared" si="1"/>
        <v>41</v>
      </c>
      <c r="I11" s="44">
        <f t="shared" si="0"/>
        <v>100</v>
      </c>
      <c r="J11" s="44">
        <f t="shared" si="2"/>
        <v>116.37825059101657</v>
      </c>
      <c r="K11" s="14"/>
    </row>
    <row r="12" spans="1:30" ht="20.25" x14ac:dyDescent="0.3">
      <c r="A12" s="51" t="s">
        <v>28</v>
      </c>
      <c r="B12" s="25" t="s">
        <v>12</v>
      </c>
      <c r="C12" s="62">
        <v>0</v>
      </c>
      <c r="D12" s="44">
        <v>0</v>
      </c>
      <c r="E12" s="44">
        <v>0</v>
      </c>
      <c r="F12" s="69">
        <v>0</v>
      </c>
      <c r="G12" s="47">
        <v>4396.9748300000001</v>
      </c>
      <c r="H12" s="44"/>
      <c r="I12" s="44"/>
      <c r="J12" s="44"/>
    </row>
    <row r="13" spans="1:30" ht="20.25" x14ac:dyDescent="0.3">
      <c r="A13" s="51" t="s">
        <v>59</v>
      </c>
      <c r="B13" s="25" t="s">
        <v>67</v>
      </c>
      <c r="C13" s="62">
        <v>0</v>
      </c>
      <c r="D13" s="44">
        <v>99</v>
      </c>
      <c r="E13" s="44">
        <v>0</v>
      </c>
      <c r="F13" s="69">
        <v>0</v>
      </c>
      <c r="G13" s="47">
        <v>0</v>
      </c>
      <c r="H13" s="44"/>
      <c r="I13" s="44"/>
      <c r="J13" s="44"/>
    </row>
    <row r="14" spans="1:30" ht="20.25" x14ac:dyDescent="0.3">
      <c r="A14" s="51" t="s">
        <v>72</v>
      </c>
      <c r="B14" s="25" t="s">
        <v>13</v>
      </c>
      <c r="C14" s="62">
        <v>7199.6</v>
      </c>
      <c r="D14" s="44">
        <v>18615.900000000001</v>
      </c>
      <c r="E14" s="44">
        <v>7832.2</v>
      </c>
      <c r="F14" s="69">
        <v>7832.2</v>
      </c>
      <c r="G14" s="47">
        <v>695292.2371100001</v>
      </c>
      <c r="H14" s="44">
        <f t="shared" si="1"/>
        <v>42.1</v>
      </c>
      <c r="I14" s="44">
        <f t="shared" si="0"/>
        <v>100</v>
      </c>
      <c r="J14" s="44">
        <f t="shared" si="2"/>
        <v>108.78659925551419</v>
      </c>
    </row>
    <row r="15" spans="1:30" ht="20.25" x14ac:dyDescent="0.3">
      <c r="A15" s="52" t="s">
        <v>52</v>
      </c>
      <c r="B15" s="26" t="s">
        <v>53</v>
      </c>
      <c r="C15" s="61">
        <f>C16</f>
        <v>52.7</v>
      </c>
      <c r="D15" s="48">
        <f>D16</f>
        <v>138.80000000000001</v>
      </c>
      <c r="E15" s="48">
        <f t="shared" ref="E15:F15" si="3">E16</f>
        <v>43.7</v>
      </c>
      <c r="F15" s="84">
        <f t="shared" si="3"/>
        <v>43.7</v>
      </c>
      <c r="G15" s="46"/>
      <c r="H15" s="48">
        <f t="shared" ref="H15:H57" si="4">ROUND(F15/D15*100,1)</f>
        <v>31.5</v>
      </c>
      <c r="I15" s="48">
        <f t="shared" si="0"/>
        <v>100</v>
      </c>
      <c r="J15" s="48">
        <f t="shared" si="2"/>
        <v>82.922201138519924</v>
      </c>
    </row>
    <row r="16" spans="1:30" ht="20.25" x14ac:dyDescent="0.3">
      <c r="A16" s="53" t="s">
        <v>104</v>
      </c>
      <c r="B16" s="27" t="s">
        <v>103</v>
      </c>
      <c r="C16" s="63">
        <v>52.7</v>
      </c>
      <c r="D16" s="44">
        <v>138.80000000000001</v>
      </c>
      <c r="E16" s="44">
        <v>43.7</v>
      </c>
      <c r="F16" s="69">
        <v>43.7</v>
      </c>
      <c r="G16" s="47"/>
      <c r="H16" s="44">
        <f t="shared" si="4"/>
        <v>31.5</v>
      </c>
      <c r="I16" s="44">
        <f t="shared" si="0"/>
        <v>100</v>
      </c>
      <c r="J16" s="44">
        <f t="shared" si="2"/>
        <v>82.922201138519924</v>
      </c>
    </row>
    <row r="17" spans="1:10" ht="39.75" customHeight="1" x14ac:dyDescent="0.3">
      <c r="A17" s="52" t="s">
        <v>29</v>
      </c>
      <c r="B17" s="26" t="s">
        <v>10</v>
      </c>
      <c r="C17" s="61">
        <f>C18+C19</f>
        <v>2367.8000000000002</v>
      </c>
      <c r="D17" s="48">
        <f>D18+D19</f>
        <v>4838</v>
      </c>
      <c r="E17" s="48">
        <f>E18+E19</f>
        <v>2095.9</v>
      </c>
      <c r="F17" s="84">
        <f>F18+F19</f>
        <v>2095.9</v>
      </c>
      <c r="G17" s="47"/>
      <c r="H17" s="48">
        <f t="shared" si="4"/>
        <v>43.3</v>
      </c>
      <c r="I17" s="48">
        <f t="shared" si="0"/>
        <v>100</v>
      </c>
      <c r="J17" s="48">
        <f t="shared" si="2"/>
        <v>88.516766618802251</v>
      </c>
    </row>
    <row r="18" spans="1:10" ht="20.25" x14ac:dyDescent="0.3">
      <c r="A18" s="51" t="s">
        <v>30</v>
      </c>
      <c r="B18" s="25" t="s">
        <v>106</v>
      </c>
      <c r="C18" s="62">
        <v>1867.8</v>
      </c>
      <c r="D18" s="44">
        <v>4638</v>
      </c>
      <c r="E18" s="44">
        <v>2095.9</v>
      </c>
      <c r="F18" s="69">
        <v>2095.9</v>
      </c>
      <c r="G18" s="47"/>
      <c r="H18" s="44">
        <f t="shared" si="4"/>
        <v>45.2</v>
      </c>
      <c r="I18" s="44">
        <f t="shared" si="0"/>
        <v>100</v>
      </c>
      <c r="J18" s="44">
        <f t="shared" si="2"/>
        <v>112.21222828996682</v>
      </c>
    </row>
    <row r="19" spans="1:10" ht="39.75" customHeight="1" x14ac:dyDescent="0.3">
      <c r="A19" s="51" t="s">
        <v>105</v>
      </c>
      <c r="B19" s="25" t="s">
        <v>107</v>
      </c>
      <c r="C19" s="62">
        <v>500</v>
      </c>
      <c r="D19" s="44">
        <v>200</v>
      </c>
      <c r="E19" s="44">
        <v>0</v>
      </c>
      <c r="F19" s="69">
        <v>0</v>
      </c>
      <c r="G19" s="47"/>
      <c r="H19" s="44">
        <f t="shared" si="4"/>
        <v>0</v>
      </c>
      <c r="I19" s="44"/>
      <c r="J19" s="44">
        <f t="shared" si="2"/>
        <v>0</v>
      </c>
    </row>
    <row r="20" spans="1:10" ht="20.25" x14ac:dyDescent="0.3">
      <c r="A20" s="50" t="s">
        <v>31</v>
      </c>
      <c r="B20" s="26" t="s">
        <v>11</v>
      </c>
      <c r="C20" s="61">
        <f>SUM(C21:C26)</f>
        <v>2090.1</v>
      </c>
      <c r="D20" s="48">
        <f>SUM(D21:D26)</f>
        <v>10147.5</v>
      </c>
      <c r="E20" s="48">
        <f>SUM(E21:E26)</f>
        <v>2423.9</v>
      </c>
      <c r="F20" s="84">
        <f t="shared" ref="F20" si="5">SUM(F21:F26)</f>
        <v>2423.9</v>
      </c>
      <c r="G20" s="47"/>
      <c r="H20" s="48">
        <f t="shared" si="4"/>
        <v>23.9</v>
      </c>
      <c r="I20" s="48">
        <f t="shared" si="0"/>
        <v>100</v>
      </c>
      <c r="J20" s="48">
        <f t="shared" si="2"/>
        <v>115.97052772594614</v>
      </c>
    </row>
    <row r="21" spans="1:10" ht="20.25" hidden="1" x14ac:dyDescent="0.3">
      <c r="A21" s="51" t="s">
        <v>83</v>
      </c>
      <c r="B21" s="25" t="s">
        <v>84</v>
      </c>
      <c r="C21" s="67">
        <v>0</v>
      </c>
      <c r="D21" s="44">
        <v>0</v>
      </c>
      <c r="E21" s="44">
        <v>0</v>
      </c>
      <c r="F21" s="69">
        <v>0</v>
      </c>
      <c r="G21" s="47"/>
      <c r="H21" s="44"/>
      <c r="I21" s="44"/>
      <c r="J21" s="44"/>
    </row>
    <row r="22" spans="1:10" ht="20.25" x14ac:dyDescent="0.3">
      <c r="A22" s="51" t="s">
        <v>90</v>
      </c>
      <c r="B22" s="25" t="s">
        <v>91</v>
      </c>
      <c r="C22" s="67">
        <v>0</v>
      </c>
      <c r="D22" s="44">
        <v>128.19999999999999</v>
      </c>
      <c r="E22" s="69">
        <v>0</v>
      </c>
      <c r="F22" s="69">
        <v>0</v>
      </c>
      <c r="G22" s="47"/>
      <c r="H22" s="44">
        <f t="shared" si="4"/>
        <v>0</v>
      </c>
      <c r="I22" s="44"/>
      <c r="J22" s="44"/>
    </row>
    <row r="23" spans="1:10" ht="20.25" hidden="1" x14ac:dyDescent="0.3">
      <c r="A23" s="51" t="s">
        <v>82</v>
      </c>
      <c r="B23" s="25" t="s">
        <v>85</v>
      </c>
      <c r="C23" s="67">
        <v>0</v>
      </c>
      <c r="D23" s="44">
        <v>0</v>
      </c>
      <c r="E23" s="44">
        <v>0</v>
      </c>
      <c r="F23" s="69">
        <v>0</v>
      </c>
      <c r="G23" s="47"/>
      <c r="H23" s="44" t="e">
        <f t="shared" si="4"/>
        <v>#DIV/0!</v>
      </c>
      <c r="I23" s="44" t="e">
        <f t="shared" si="0"/>
        <v>#DIV/0!</v>
      </c>
      <c r="J23" s="44" t="e">
        <f t="shared" si="2"/>
        <v>#DIV/0!</v>
      </c>
    </row>
    <row r="24" spans="1:10" ht="20.25" hidden="1" x14ac:dyDescent="0.3">
      <c r="A24" s="51" t="s">
        <v>32</v>
      </c>
      <c r="B24" s="28" t="s">
        <v>14</v>
      </c>
      <c r="C24" s="68">
        <v>0</v>
      </c>
      <c r="D24" s="44">
        <v>0</v>
      </c>
      <c r="E24" s="44">
        <v>0</v>
      </c>
      <c r="F24" s="69">
        <v>0</v>
      </c>
      <c r="G24" s="47"/>
      <c r="H24" s="44" t="e">
        <f t="shared" si="4"/>
        <v>#DIV/0!</v>
      </c>
      <c r="I24" s="44" t="e">
        <f t="shared" si="0"/>
        <v>#DIV/0!</v>
      </c>
      <c r="J24" s="44" t="e">
        <f t="shared" si="2"/>
        <v>#DIV/0!</v>
      </c>
    </row>
    <row r="25" spans="1:10" ht="20.25" x14ac:dyDescent="0.3">
      <c r="A25" s="51" t="s">
        <v>33</v>
      </c>
      <c r="B25" s="28" t="s">
        <v>80</v>
      </c>
      <c r="C25" s="68">
        <v>2073.6</v>
      </c>
      <c r="D25" s="44">
        <v>10019.299999999999</v>
      </c>
      <c r="E25" s="44">
        <v>2423.9</v>
      </c>
      <c r="F25" s="69">
        <v>2423.9</v>
      </c>
      <c r="G25" s="47"/>
      <c r="H25" s="44">
        <f t="shared" si="4"/>
        <v>24.2</v>
      </c>
      <c r="I25" s="44">
        <f t="shared" si="0"/>
        <v>100</v>
      </c>
      <c r="J25" s="44">
        <f t="shared" si="2"/>
        <v>116.89332561728396</v>
      </c>
    </row>
    <row r="26" spans="1:10" ht="20.25" x14ac:dyDescent="0.3">
      <c r="A26" s="51" t="s">
        <v>60</v>
      </c>
      <c r="B26" s="25" t="s">
        <v>46</v>
      </c>
      <c r="C26" s="67">
        <v>16.5</v>
      </c>
      <c r="D26" s="44">
        <v>0</v>
      </c>
      <c r="E26" s="69">
        <v>0</v>
      </c>
      <c r="F26" s="69">
        <v>0</v>
      </c>
      <c r="G26" s="55"/>
      <c r="H26" s="44"/>
      <c r="I26" s="44"/>
      <c r="J26" s="44"/>
    </row>
    <row r="27" spans="1:10" ht="20.25" x14ac:dyDescent="0.3">
      <c r="A27" s="52" t="s">
        <v>34</v>
      </c>
      <c r="B27" s="29" t="s">
        <v>3</v>
      </c>
      <c r="C27" s="61">
        <f>SUM(C28:C31)</f>
        <v>5729</v>
      </c>
      <c r="D27" s="48">
        <f>SUM(D28:D31)</f>
        <v>13323.1</v>
      </c>
      <c r="E27" s="48">
        <f>SUM(E28:E31)</f>
        <v>559</v>
      </c>
      <c r="F27" s="84">
        <f t="shared" ref="F27" si="6">SUM(F28:F31)</f>
        <v>559</v>
      </c>
      <c r="G27" s="55"/>
      <c r="H27" s="48">
        <f t="shared" si="4"/>
        <v>4.2</v>
      </c>
      <c r="I27" s="48">
        <f t="shared" si="0"/>
        <v>100</v>
      </c>
      <c r="J27" s="48">
        <f t="shared" si="2"/>
        <v>9.7573747599930183</v>
      </c>
    </row>
    <row r="28" spans="1:10" ht="20.25" x14ac:dyDescent="0.3">
      <c r="A28" s="51" t="s">
        <v>35</v>
      </c>
      <c r="B28" s="28" t="s">
        <v>15</v>
      </c>
      <c r="C28" s="64">
        <v>64.2</v>
      </c>
      <c r="D28" s="44">
        <v>280</v>
      </c>
      <c r="E28" s="44">
        <v>103.8</v>
      </c>
      <c r="F28" s="69">
        <v>103.8</v>
      </c>
      <c r="G28" s="55"/>
      <c r="H28" s="44">
        <f t="shared" si="4"/>
        <v>37.1</v>
      </c>
      <c r="I28" s="44">
        <f t="shared" si="0"/>
        <v>100</v>
      </c>
      <c r="J28" s="44">
        <f t="shared" si="2"/>
        <v>161.6822429906542</v>
      </c>
    </row>
    <row r="29" spans="1:10" ht="20.25" x14ac:dyDescent="0.3">
      <c r="A29" s="51" t="s">
        <v>36</v>
      </c>
      <c r="B29" s="25" t="s">
        <v>16</v>
      </c>
      <c r="C29" s="62">
        <v>0</v>
      </c>
      <c r="D29" s="44">
        <v>0</v>
      </c>
      <c r="E29" s="44">
        <v>0</v>
      </c>
      <c r="F29" s="69">
        <v>0</v>
      </c>
      <c r="G29" s="55"/>
      <c r="H29" s="44"/>
      <c r="I29" s="44"/>
      <c r="J29" s="44"/>
    </row>
    <row r="30" spans="1:10" ht="20.25" x14ac:dyDescent="0.3">
      <c r="A30" s="51" t="s">
        <v>61</v>
      </c>
      <c r="B30" s="25" t="s">
        <v>62</v>
      </c>
      <c r="C30" s="62">
        <v>5664.8</v>
      </c>
      <c r="D30" s="44">
        <v>13043.1</v>
      </c>
      <c r="E30" s="44">
        <v>455.2</v>
      </c>
      <c r="F30" s="69">
        <v>455.2</v>
      </c>
      <c r="G30" s="55"/>
      <c r="H30" s="44">
        <f t="shared" si="4"/>
        <v>3.5</v>
      </c>
      <c r="I30" s="44">
        <f t="shared" si="0"/>
        <v>100</v>
      </c>
      <c r="J30" s="44">
        <f t="shared" si="2"/>
        <v>8.0355881937579436</v>
      </c>
    </row>
    <row r="31" spans="1:10" ht="20.25" x14ac:dyDescent="0.3">
      <c r="A31" s="51" t="s">
        <v>63</v>
      </c>
      <c r="B31" s="25" t="s">
        <v>47</v>
      </c>
      <c r="C31" s="62">
        <v>0</v>
      </c>
      <c r="D31" s="44">
        <v>0</v>
      </c>
      <c r="E31" s="44">
        <v>0</v>
      </c>
      <c r="F31" s="69">
        <v>0</v>
      </c>
      <c r="G31" s="56"/>
      <c r="H31" s="44"/>
      <c r="I31" s="44"/>
      <c r="J31" s="44"/>
    </row>
    <row r="32" spans="1:10" ht="20.25" hidden="1" customHeight="1" x14ac:dyDescent="0.3">
      <c r="A32" s="52" t="s">
        <v>37</v>
      </c>
      <c r="B32" s="26" t="s">
        <v>2</v>
      </c>
      <c r="C32" s="61">
        <f>C33</f>
        <v>0</v>
      </c>
      <c r="D32" s="48">
        <f>D33</f>
        <v>0</v>
      </c>
      <c r="E32" s="48">
        <f t="shared" ref="E32:F32" si="7">E33</f>
        <v>0</v>
      </c>
      <c r="F32" s="84">
        <f t="shared" si="7"/>
        <v>0</v>
      </c>
      <c r="G32" s="56"/>
      <c r="H32" s="48" t="e">
        <f t="shared" si="4"/>
        <v>#DIV/0!</v>
      </c>
      <c r="I32" s="48" t="e">
        <f t="shared" si="0"/>
        <v>#DIV/0!</v>
      </c>
      <c r="J32" s="48" t="e">
        <f t="shared" si="2"/>
        <v>#DIV/0!</v>
      </c>
    </row>
    <row r="33" spans="1:10" ht="20.25" hidden="1" customHeight="1" x14ac:dyDescent="0.3">
      <c r="A33" s="51" t="s">
        <v>38</v>
      </c>
      <c r="B33" s="25" t="s">
        <v>89</v>
      </c>
      <c r="C33" s="62">
        <v>0</v>
      </c>
      <c r="D33" s="44">
        <v>0</v>
      </c>
      <c r="E33" s="44">
        <v>0</v>
      </c>
      <c r="F33" s="69">
        <v>0</v>
      </c>
      <c r="G33" s="56"/>
      <c r="H33" s="44" t="e">
        <f t="shared" si="4"/>
        <v>#DIV/0!</v>
      </c>
      <c r="I33" s="44" t="e">
        <f t="shared" si="0"/>
        <v>#DIV/0!</v>
      </c>
      <c r="J33" s="44" t="e">
        <f t="shared" si="2"/>
        <v>#DIV/0!</v>
      </c>
    </row>
    <row r="34" spans="1:10" ht="20.25" x14ac:dyDescent="0.3">
      <c r="A34" s="52" t="s">
        <v>6</v>
      </c>
      <c r="B34" s="26" t="s">
        <v>4</v>
      </c>
      <c r="C34" s="61">
        <f>SUM(C35:C40)</f>
        <v>27737.5</v>
      </c>
      <c r="D34" s="48">
        <f>SUM(D35:D40)</f>
        <v>58857.000000000007</v>
      </c>
      <c r="E34" s="48">
        <f t="shared" ref="E34:F34" si="8">SUM(E35:E40)</f>
        <v>30483.500000000004</v>
      </c>
      <c r="F34" s="84">
        <f t="shared" si="8"/>
        <v>30483.500000000004</v>
      </c>
      <c r="G34" s="57">
        <f>G35+G36+G39+G40</f>
        <v>0</v>
      </c>
      <c r="H34" s="48">
        <f t="shared" si="4"/>
        <v>51.8</v>
      </c>
      <c r="I34" s="48">
        <f t="shared" si="0"/>
        <v>100</v>
      </c>
      <c r="J34" s="48">
        <f t="shared" si="2"/>
        <v>109.89995493465526</v>
      </c>
    </row>
    <row r="35" spans="1:10" ht="20.25" x14ac:dyDescent="0.3">
      <c r="A35" s="51" t="s">
        <v>39</v>
      </c>
      <c r="B35" s="28" t="s">
        <v>17</v>
      </c>
      <c r="C35" s="64">
        <v>7231.4</v>
      </c>
      <c r="D35" s="44">
        <v>13995.6</v>
      </c>
      <c r="E35" s="44">
        <v>7259.7</v>
      </c>
      <c r="F35" s="69">
        <v>7259.7</v>
      </c>
      <c r="G35" s="56"/>
      <c r="H35" s="44">
        <f t="shared" si="4"/>
        <v>51.9</v>
      </c>
      <c r="I35" s="44">
        <f t="shared" si="0"/>
        <v>100</v>
      </c>
      <c r="J35" s="44">
        <f t="shared" si="2"/>
        <v>100.39134883978207</v>
      </c>
    </row>
    <row r="36" spans="1:10" ht="20.25" x14ac:dyDescent="0.3">
      <c r="A36" s="51" t="s">
        <v>40</v>
      </c>
      <c r="B36" s="28" t="s">
        <v>18</v>
      </c>
      <c r="C36" s="64">
        <v>18801.599999999999</v>
      </c>
      <c r="D36" s="44">
        <v>38727.800000000003</v>
      </c>
      <c r="E36" s="44">
        <v>21262.7</v>
      </c>
      <c r="F36" s="69">
        <v>21262.7</v>
      </c>
      <c r="G36" s="56"/>
      <c r="H36" s="44">
        <f t="shared" si="4"/>
        <v>54.9</v>
      </c>
      <c r="I36" s="44">
        <f t="shared" si="0"/>
        <v>100</v>
      </c>
      <c r="J36" s="44">
        <f t="shared" si="2"/>
        <v>113.08984341758151</v>
      </c>
    </row>
    <row r="37" spans="1:10" ht="20.25" x14ac:dyDescent="0.3">
      <c r="A37" s="51" t="s">
        <v>98</v>
      </c>
      <c r="B37" s="70" t="s">
        <v>99</v>
      </c>
      <c r="C37" s="64">
        <v>1545.5</v>
      </c>
      <c r="D37" s="44">
        <v>5660.9</v>
      </c>
      <c r="E37" s="44">
        <v>1660.8</v>
      </c>
      <c r="F37" s="69">
        <v>1660.8</v>
      </c>
      <c r="G37" s="56"/>
      <c r="H37" s="44">
        <f t="shared" si="4"/>
        <v>29.3</v>
      </c>
      <c r="I37" s="44">
        <f t="shared" si="0"/>
        <v>100</v>
      </c>
      <c r="J37" s="44">
        <f t="shared" si="2"/>
        <v>107.46036881268198</v>
      </c>
    </row>
    <row r="38" spans="1:10" ht="40.5" x14ac:dyDescent="0.3">
      <c r="A38" s="51" t="s">
        <v>68</v>
      </c>
      <c r="B38" s="25" t="s">
        <v>69</v>
      </c>
      <c r="C38" s="62">
        <v>5.5</v>
      </c>
      <c r="D38" s="44">
        <v>50.5</v>
      </c>
      <c r="E38" s="44">
        <v>6</v>
      </c>
      <c r="F38" s="69">
        <v>6</v>
      </c>
      <c r="G38" s="56"/>
      <c r="H38" s="44">
        <f t="shared" si="4"/>
        <v>11.9</v>
      </c>
      <c r="I38" s="44">
        <f t="shared" si="0"/>
        <v>100</v>
      </c>
      <c r="J38" s="44"/>
    </row>
    <row r="39" spans="1:10" ht="20.25" x14ac:dyDescent="0.3">
      <c r="A39" s="51" t="s">
        <v>41</v>
      </c>
      <c r="B39" s="28" t="s">
        <v>19</v>
      </c>
      <c r="C39" s="64">
        <v>56.7</v>
      </c>
      <c r="D39" s="44">
        <v>138.30000000000001</v>
      </c>
      <c r="E39" s="44">
        <v>66.400000000000006</v>
      </c>
      <c r="F39" s="69">
        <v>66.400000000000006</v>
      </c>
      <c r="G39" s="56"/>
      <c r="H39" s="44">
        <f t="shared" si="4"/>
        <v>48</v>
      </c>
      <c r="I39" s="44">
        <f t="shared" si="0"/>
        <v>100</v>
      </c>
      <c r="J39" s="44">
        <f t="shared" si="2"/>
        <v>117.10758377425043</v>
      </c>
    </row>
    <row r="40" spans="1:10" ht="20.25" x14ac:dyDescent="0.3">
      <c r="A40" s="51" t="s">
        <v>42</v>
      </c>
      <c r="B40" s="28" t="s">
        <v>20</v>
      </c>
      <c r="C40" s="64">
        <v>96.8</v>
      </c>
      <c r="D40" s="44">
        <v>283.89999999999998</v>
      </c>
      <c r="E40" s="44">
        <v>227.9</v>
      </c>
      <c r="F40" s="69">
        <v>227.9</v>
      </c>
      <c r="G40" s="56"/>
      <c r="H40" s="44">
        <f t="shared" si="4"/>
        <v>80.3</v>
      </c>
      <c r="I40" s="44">
        <f t="shared" si="0"/>
        <v>100</v>
      </c>
      <c r="J40" s="44"/>
    </row>
    <row r="41" spans="1:10" ht="20.25" x14ac:dyDescent="0.3">
      <c r="A41" s="52" t="s">
        <v>0</v>
      </c>
      <c r="B41" s="26" t="s">
        <v>88</v>
      </c>
      <c r="C41" s="61">
        <f>SUM(C42:C43)</f>
        <v>2076.9</v>
      </c>
      <c r="D41" s="48">
        <f>SUM(D42:D43)</f>
        <v>4629.2</v>
      </c>
      <c r="E41" s="48">
        <f>SUM(E42:E43)</f>
        <v>1576.3</v>
      </c>
      <c r="F41" s="84">
        <f t="shared" ref="F41" si="9">SUM(F42:F43)</f>
        <v>1576.3</v>
      </c>
      <c r="G41" s="56"/>
      <c r="H41" s="48">
        <f t="shared" si="4"/>
        <v>34.1</v>
      </c>
      <c r="I41" s="48">
        <f t="shared" si="0"/>
        <v>100</v>
      </c>
      <c r="J41" s="48">
        <f t="shared" si="2"/>
        <v>75.896769223361744</v>
      </c>
    </row>
    <row r="42" spans="1:10" ht="20.25" x14ac:dyDescent="0.3">
      <c r="A42" s="51" t="s">
        <v>43</v>
      </c>
      <c r="B42" s="25" t="s">
        <v>48</v>
      </c>
      <c r="C42" s="62">
        <v>2076.9</v>
      </c>
      <c r="D42" s="44">
        <v>4629.2</v>
      </c>
      <c r="E42" s="44">
        <v>1576.3</v>
      </c>
      <c r="F42" s="69">
        <v>1576.3</v>
      </c>
      <c r="G42" s="56"/>
      <c r="H42" s="44">
        <f t="shared" si="4"/>
        <v>34.1</v>
      </c>
      <c r="I42" s="44">
        <f t="shared" si="0"/>
        <v>100</v>
      </c>
      <c r="J42" s="44">
        <f t="shared" si="2"/>
        <v>75.896769223361744</v>
      </c>
    </row>
    <row r="43" spans="1:10" ht="20.25" hidden="1" x14ac:dyDescent="0.3">
      <c r="A43" s="51" t="s">
        <v>44</v>
      </c>
      <c r="B43" s="25" t="s">
        <v>73</v>
      </c>
      <c r="C43" s="62">
        <v>0</v>
      </c>
      <c r="D43" s="44">
        <v>0</v>
      </c>
      <c r="E43" s="44">
        <v>0</v>
      </c>
      <c r="F43" s="69">
        <v>0</v>
      </c>
      <c r="G43" s="56"/>
      <c r="H43" s="44"/>
      <c r="I43" s="44"/>
      <c r="J43" s="44"/>
    </row>
    <row r="44" spans="1:10" ht="20.25" hidden="1" x14ac:dyDescent="0.3">
      <c r="A44" s="52" t="s">
        <v>1</v>
      </c>
      <c r="B44" s="26" t="s">
        <v>74</v>
      </c>
      <c r="C44" s="61">
        <f>C45</f>
        <v>0</v>
      </c>
      <c r="D44" s="48">
        <f>D45</f>
        <v>0</v>
      </c>
      <c r="E44" s="48">
        <f>E45</f>
        <v>0</v>
      </c>
      <c r="F44" s="84">
        <f>F45</f>
        <v>0</v>
      </c>
      <c r="G44" s="56"/>
      <c r="H44" s="48">
        <v>0</v>
      </c>
      <c r="I44" s="48">
        <v>0</v>
      </c>
      <c r="J44" s="48"/>
    </row>
    <row r="45" spans="1:10" ht="20.25" hidden="1" x14ac:dyDescent="0.3">
      <c r="A45" s="51" t="s">
        <v>79</v>
      </c>
      <c r="B45" s="25" t="s">
        <v>81</v>
      </c>
      <c r="C45" s="62">
        <v>0</v>
      </c>
      <c r="D45" s="44">
        <v>0</v>
      </c>
      <c r="E45" s="44">
        <v>0</v>
      </c>
      <c r="F45" s="69">
        <v>0</v>
      </c>
      <c r="G45" s="56"/>
      <c r="H45" s="44">
        <v>0</v>
      </c>
      <c r="I45" s="48">
        <v>0</v>
      </c>
      <c r="J45" s="48"/>
    </row>
    <row r="46" spans="1:10" ht="20.25" x14ac:dyDescent="0.3">
      <c r="A46" s="52" t="s">
        <v>51</v>
      </c>
      <c r="B46" s="29" t="s">
        <v>21</v>
      </c>
      <c r="C46" s="61">
        <f>SUM(C47:C50)</f>
        <v>374.6</v>
      </c>
      <c r="D46" s="48">
        <f>SUM(D47:D50)</f>
        <v>1051.8</v>
      </c>
      <c r="E46" s="48">
        <f t="shared" ref="E46:F46" si="10">SUM(E47:E50)</f>
        <v>412.8</v>
      </c>
      <c r="F46" s="84">
        <f t="shared" si="10"/>
        <v>412.8</v>
      </c>
      <c r="G46" s="56"/>
      <c r="H46" s="48">
        <f t="shared" si="4"/>
        <v>39.200000000000003</v>
      </c>
      <c r="I46" s="48">
        <f t="shared" si="0"/>
        <v>100</v>
      </c>
      <c r="J46" s="48">
        <f t="shared" si="2"/>
        <v>110.19754404698345</v>
      </c>
    </row>
    <row r="47" spans="1:10" ht="20.25" x14ac:dyDescent="0.3">
      <c r="A47" s="54">
        <v>1001</v>
      </c>
      <c r="B47" s="28" t="s">
        <v>22</v>
      </c>
      <c r="C47" s="64">
        <v>267.10000000000002</v>
      </c>
      <c r="D47" s="44">
        <v>769.9</v>
      </c>
      <c r="E47" s="44">
        <v>336.5</v>
      </c>
      <c r="F47" s="69">
        <v>336.5</v>
      </c>
      <c r="G47" s="56"/>
      <c r="H47" s="44">
        <f t="shared" si="4"/>
        <v>43.7</v>
      </c>
      <c r="I47" s="44">
        <f t="shared" si="0"/>
        <v>100</v>
      </c>
      <c r="J47" s="44">
        <f t="shared" si="2"/>
        <v>125.98277798577311</v>
      </c>
    </row>
    <row r="48" spans="1:10" ht="20.25" x14ac:dyDescent="0.3">
      <c r="A48" s="54">
        <v>1003</v>
      </c>
      <c r="B48" s="28" t="s">
        <v>23</v>
      </c>
      <c r="C48" s="64">
        <v>28.6</v>
      </c>
      <c r="D48" s="44">
        <v>0</v>
      </c>
      <c r="E48" s="44">
        <v>0</v>
      </c>
      <c r="F48" s="69">
        <v>0</v>
      </c>
      <c r="G48" s="56"/>
      <c r="H48" s="44"/>
      <c r="I48" s="44"/>
      <c r="J48" s="44">
        <f t="shared" si="2"/>
        <v>0</v>
      </c>
    </row>
    <row r="49" spans="1:10" ht="20.25" x14ac:dyDescent="0.3">
      <c r="A49" s="54">
        <v>1004</v>
      </c>
      <c r="B49" s="28" t="s">
        <v>65</v>
      </c>
      <c r="C49" s="64">
        <v>78.900000000000006</v>
      </c>
      <c r="D49" s="44">
        <v>281.89999999999998</v>
      </c>
      <c r="E49" s="44">
        <v>76.3</v>
      </c>
      <c r="F49" s="69">
        <v>76.3</v>
      </c>
      <c r="G49" s="56"/>
      <c r="H49" s="44">
        <f t="shared" si="4"/>
        <v>27.1</v>
      </c>
      <c r="I49" s="44">
        <f t="shared" si="0"/>
        <v>100</v>
      </c>
      <c r="J49" s="44">
        <f t="shared" si="2"/>
        <v>96.704689480354872</v>
      </c>
    </row>
    <row r="50" spans="1:10" ht="20.25" hidden="1" x14ac:dyDescent="0.3">
      <c r="A50" s="54">
        <v>1006</v>
      </c>
      <c r="B50" s="25" t="s">
        <v>49</v>
      </c>
      <c r="C50" s="62">
        <v>0</v>
      </c>
      <c r="D50" s="44">
        <v>0</v>
      </c>
      <c r="E50" s="44">
        <v>0</v>
      </c>
      <c r="F50" s="69">
        <v>0</v>
      </c>
      <c r="G50" s="56"/>
      <c r="H50" s="44"/>
      <c r="I50" s="44"/>
      <c r="J50" s="44"/>
    </row>
    <row r="51" spans="1:10" ht="20.25" x14ac:dyDescent="0.3">
      <c r="A51" s="52" t="s">
        <v>75</v>
      </c>
      <c r="B51" s="24" t="s">
        <v>64</v>
      </c>
      <c r="C51" s="61">
        <f>SUM(C52:C54)</f>
        <v>0</v>
      </c>
      <c r="D51" s="48">
        <f>SUM(D52:D54)</f>
        <v>0</v>
      </c>
      <c r="E51" s="48">
        <f t="shared" ref="E51:G51" si="11">SUM(E52:E54)</f>
        <v>0</v>
      </c>
      <c r="F51" s="84">
        <f t="shared" si="11"/>
        <v>0</v>
      </c>
      <c r="G51" s="48">
        <f t="shared" si="11"/>
        <v>0</v>
      </c>
      <c r="H51" s="44"/>
      <c r="I51" s="44"/>
      <c r="J51" s="48"/>
    </row>
    <row r="52" spans="1:10" ht="20.25" hidden="1" x14ac:dyDescent="0.3">
      <c r="A52" s="54">
        <v>1101</v>
      </c>
      <c r="B52" s="28" t="s">
        <v>76</v>
      </c>
      <c r="C52" s="64">
        <v>0</v>
      </c>
      <c r="D52" s="44">
        <v>0</v>
      </c>
      <c r="E52" s="44">
        <v>0</v>
      </c>
      <c r="F52" s="69">
        <v>0</v>
      </c>
      <c r="G52" s="56"/>
      <c r="H52" s="44" t="e">
        <f t="shared" si="4"/>
        <v>#DIV/0!</v>
      </c>
      <c r="I52" s="44" t="e">
        <f t="shared" si="0"/>
        <v>#DIV/0!</v>
      </c>
      <c r="J52" s="44" t="e">
        <f t="shared" si="2"/>
        <v>#DIV/0!</v>
      </c>
    </row>
    <row r="53" spans="1:10" ht="20.25" x14ac:dyDescent="0.3">
      <c r="A53" s="54">
        <v>1102</v>
      </c>
      <c r="B53" s="27" t="s">
        <v>77</v>
      </c>
      <c r="C53" s="63">
        <v>0</v>
      </c>
      <c r="D53" s="44">
        <v>0</v>
      </c>
      <c r="E53" s="44">
        <v>0</v>
      </c>
      <c r="F53" s="69">
        <v>0</v>
      </c>
      <c r="G53" s="56"/>
      <c r="H53" s="44"/>
      <c r="I53" s="44"/>
      <c r="J53" s="44"/>
    </row>
    <row r="54" spans="1:10" ht="20.25" hidden="1" x14ac:dyDescent="0.3">
      <c r="A54" s="54">
        <v>1105</v>
      </c>
      <c r="B54" s="27" t="s">
        <v>78</v>
      </c>
      <c r="C54" s="63">
        <v>0</v>
      </c>
      <c r="D54" s="44">
        <v>0</v>
      </c>
      <c r="E54" s="44">
        <v>0</v>
      </c>
      <c r="F54" s="69">
        <v>0</v>
      </c>
      <c r="G54" s="56"/>
      <c r="H54" s="44" t="e">
        <f t="shared" si="4"/>
        <v>#DIV/0!</v>
      </c>
      <c r="I54" s="44" t="e">
        <f t="shared" si="0"/>
        <v>#DIV/0!</v>
      </c>
      <c r="J54" s="44" t="e">
        <f t="shared" si="2"/>
        <v>#DIV/0!</v>
      </c>
    </row>
    <row r="55" spans="1:10" ht="20.25" x14ac:dyDescent="0.3">
      <c r="A55" s="52" t="s">
        <v>100</v>
      </c>
      <c r="B55" s="38" t="s">
        <v>102</v>
      </c>
      <c r="C55" s="61">
        <f>C56</f>
        <v>822.8</v>
      </c>
      <c r="D55" s="48">
        <f>D56</f>
        <v>2273.6999999999998</v>
      </c>
      <c r="E55" s="48">
        <f t="shared" ref="E55:F55" si="12">E56</f>
        <v>952.5</v>
      </c>
      <c r="F55" s="84">
        <f t="shared" si="12"/>
        <v>952.5</v>
      </c>
      <c r="G55" s="56"/>
      <c r="H55" s="48">
        <f t="shared" si="4"/>
        <v>41.9</v>
      </c>
      <c r="I55" s="48">
        <f t="shared" si="0"/>
        <v>100</v>
      </c>
      <c r="J55" s="48">
        <f t="shared" si="2"/>
        <v>115.76324744773943</v>
      </c>
    </row>
    <row r="56" spans="1:10" ht="20.25" customHeight="1" x14ac:dyDescent="0.3">
      <c r="A56" s="54">
        <v>1202</v>
      </c>
      <c r="B56" s="25" t="s">
        <v>101</v>
      </c>
      <c r="C56" s="62">
        <v>822.8</v>
      </c>
      <c r="D56" s="44">
        <v>2273.6999999999998</v>
      </c>
      <c r="E56" s="44">
        <v>952.5</v>
      </c>
      <c r="F56" s="69">
        <v>952.5</v>
      </c>
      <c r="G56" s="56"/>
      <c r="H56" s="44">
        <f t="shared" si="4"/>
        <v>41.9</v>
      </c>
      <c r="I56" s="44">
        <f t="shared" si="0"/>
        <v>100</v>
      </c>
      <c r="J56" s="44">
        <f t="shared" si="2"/>
        <v>115.76324744773943</v>
      </c>
    </row>
    <row r="57" spans="1:10" ht="20.25" x14ac:dyDescent="0.3">
      <c r="A57" s="28"/>
      <c r="B57" s="29" t="s">
        <v>50</v>
      </c>
      <c r="C57" s="65">
        <f>C6+C15+C17+C20+C27+C32+C34+C41+C44+C46+C51+C55</f>
        <v>56537.600000000006</v>
      </c>
      <c r="D57" s="45">
        <f>D6+D15+D17+D20+D27+D32+D34+D41+D44+D46+D51+D55</f>
        <v>134722.10000000003</v>
      </c>
      <c r="E57" s="45">
        <f>E6+E15+E17+E20+E27+E32+E34+E41+E44+E46+E51+E55</f>
        <v>55737.700000000012</v>
      </c>
      <c r="F57" s="85">
        <f>F6+F15+F17+F20+F27+F32+F34+F41+F44+F46+F51+F55</f>
        <v>55737.700000000012</v>
      </c>
      <c r="G57" s="58"/>
      <c r="H57" s="45">
        <f t="shared" si="4"/>
        <v>41.4</v>
      </c>
      <c r="I57" s="48">
        <f t="shared" si="0"/>
        <v>100</v>
      </c>
      <c r="J57" s="48">
        <f t="shared" si="2"/>
        <v>98.585189325333943</v>
      </c>
    </row>
    <row r="58" spans="1:10" ht="24.75" hidden="1" customHeight="1" x14ac:dyDescent="0.3">
      <c r="A58" s="39"/>
      <c r="B58" s="40"/>
      <c r="C58" s="40"/>
      <c r="D58" s="41"/>
      <c r="E58" s="41"/>
      <c r="F58" s="86"/>
      <c r="G58" s="42"/>
      <c r="H58" s="43"/>
      <c r="I58" s="43"/>
      <c r="J58" s="43"/>
    </row>
    <row r="59" spans="1:10" ht="20.25" x14ac:dyDescent="0.3">
      <c r="A59" s="30"/>
      <c r="B59" s="31"/>
      <c r="C59" s="31"/>
      <c r="D59" s="32"/>
      <c r="E59" s="32"/>
      <c r="F59" s="87"/>
      <c r="G59" s="33"/>
      <c r="H59" s="33"/>
      <c r="I59" s="33"/>
      <c r="J59" s="34"/>
    </row>
    <row r="60" spans="1:10" ht="20.25" x14ac:dyDescent="0.3">
      <c r="A60" s="30"/>
      <c r="B60" s="37"/>
      <c r="C60" s="37"/>
      <c r="D60" s="35"/>
      <c r="E60" s="35"/>
      <c r="F60" s="36"/>
      <c r="G60" s="34"/>
      <c r="H60" s="34"/>
      <c r="I60" s="34"/>
      <c r="J60" s="34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1.07.24</vt:lpstr>
      <vt:lpstr>'на 1.07.24'!Заголовки_для_печати</vt:lpstr>
      <vt:lpstr>'на 1.07.24'!Область_печати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2024-07-23T04:07:45Z</cp:lastPrinted>
  <dcterms:created xsi:type="dcterms:W3CDTF">1997-11-11T07:14:23Z</dcterms:created>
  <dcterms:modified xsi:type="dcterms:W3CDTF">2024-07-23T04:30:43Z</dcterms:modified>
</cp:coreProperties>
</file>